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558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8" i="1"/>
  <c r="G9"/>
  <c r="G10"/>
  <c r="G11"/>
  <c r="G12"/>
  <c r="G13"/>
  <c r="G14"/>
  <c r="G15"/>
  <c r="G16"/>
  <c r="G17"/>
  <c r="G18"/>
  <c r="G19"/>
  <c r="G20"/>
  <c r="G21"/>
  <c r="G22"/>
  <c r="G23"/>
  <c r="G24"/>
  <c r="G25"/>
  <c r="G3"/>
  <c r="G4"/>
  <c r="G5"/>
  <c r="G6"/>
  <c r="G7"/>
  <c r="G2"/>
  <c r="F2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3"/>
  <c r="F24"/>
  <c r="F25"/>
  <c r="F2"/>
  <c r="L2"/>
  <c r="E3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E2"/>
  <c r="D2"/>
</calcChain>
</file>

<file path=xl/sharedStrings.xml><?xml version="1.0" encoding="utf-8"?>
<sst xmlns="http://schemas.openxmlformats.org/spreadsheetml/2006/main" count="45" uniqueCount="45">
  <si>
    <t>Кодировка</t>
  </si>
  <si>
    <t>Нота</t>
  </si>
  <si>
    <t>Частота</t>
  </si>
  <si>
    <t>Период</t>
  </si>
  <si>
    <t>Полпериода</t>
  </si>
  <si>
    <t>Тактов</t>
  </si>
  <si>
    <t>Округл. Тактов</t>
  </si>
  <si>
    <t>Код</t>
  </si>
  <si>
    <t>до1</t>
  </si>
  <si>
    <t>до1#</t>
  </si>
  <si>
    <t>ре1</t>
  </si>
  <si>
    <t>ре1#</t>
  </si>
  <si>
    <t>ми1</t>
  </si>
  <si>
    <t>5f</t>
  </si>
  <si>
    <t>фа1#</t>
  </si>
  <si>
    <t>фа1</t>
  </si>
  <si>
    <t>соль1#</t>
  </si>
  <si>
    <t>соль1</t>
  </si>
  <si>
    <t>ля1#</t>
  </si>
  <si>
    <t>ля1</t>
  </si>
  <si>
    <t>до2#</t>
  </si>
  <si>
    <t>си1</t>
  </si>
  <si>
    <t>3f</t>
  </si>
  <si>
    <t>ре2#</t>
  </si>
  <si>
    <t>до2</t>
  </si>
  <si>
    <t>3c</t>
  </si>
  <si>
    <t>фа2#</t>
  </si>
  <si>
    <t>ре2</t>
  </si>
  <si>
    <t>соль2#</t>
  </si>
  <si>
    <t>ми2</t>
  </si>
  <si>
    <t>2f</t>
  </si>
  <si>
    <t>ля#</t>
  </si>
  <si>
    <t>фа2</t>
  </si>
  <si>
    <t>2d</t>
  </si>
  <si>
    <t>соль2</t>
  </si>
  <si>
    <t>ля2</t>
  </si>
  <si>
    <t>си2</t>
  </si>
  <si>
    <t>Пауза</t>
  </si>
  <si>
    <t>СК</t>
  </si>
  <si>
    <t>частота</t>
  </si>
  <si>
    <t>1 такт</t>
  </si>
  <si>
    <t>ПАРАМЕТРЫ</t>
  </si>
  <si>
    <t>6a</t>
  </si>
  <si>
    <t>4b</t>
  </si>
  <si>
    <t>2a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</si>
</sst>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0.0000000000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1"/>
    <xf numFmtId="0" fontId="1" fillId="0" borderId="0" xfId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2" fillId="0" borderId="0" xfId="1" applyFont="1" applyFill="1" applyBorder="1" applyAlignment="1"/>
    <xf numFmtId="0" fontId="2" fillId="2" borderId="10" xfId="1" applyFont="1" applyFill="1" applyBorder="1"/>
    <xf numFmtId="0" fontId="2" fillId="2" borderId="11" xfId="1" applyFont="1" applyFill="1" applyBorder="1" applyAlignment="1">
      <alignment horizontal="center"/>
    </xf>
    <xf numFmtId="164" fontId="2" fillId="2" borderId="12" xfId="2" applyNumberFormat="1" applyFont="1" applyFill="1" applyBorder="1" applyAlignment="1">
      <alignment horizontal="center"/>
    </xf>
    <xf numFmtId="2" fontId="3" fillId="3" borderId="4" xfId="0" applyNumberFormat="1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165" fontId="1" fillId="3" borderId="2" xfId="1" applyNumberFormat="1" applyFont="1" applyFill="1" applyBorder="1" applyAlignment="1">
      <alignment horizontal="center"/>
    </xf>
    <xf numFmtId="1" fontId="1" fillId="3" borderId="2" xfId="1" applyNumberFormat="1" applyFont="1" applyFill="1" applyBorder="1" applyAlignment="1">
      <alignment horizontal="center"/>
    </xf>
    <xf numFmtId="0" fontId="1" fillId="3" borderId="4" xfId="1" applyFont="1" applyFill="1" applyBorder="1" applyAlignment="1">
      <alignment horizontal="left"/>
    </xf>
    <xf numFmtId="2" fontId="1" fillId="3" borderId="4" xfId="1" applyNumberFormat="1" applyFont="1" applyFill="1" applyBorder="1" applyAlignment="1">
      <alignment horizontal="center"/>
    </xf>
    <xf numFmtId="0" fontId="1" fillId="4" borderId="4" xfId="1" applyFont="1" applyFill="1" applyBorder="1" applyAlignment="1">
      <alignment horizontal="left"/>
    </xf>
    <xf numFmtId="0" fontId="1" fillId="0" borderId="8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0" xfId="1" applyFont="1"/>
    <xf numFmtId="2" fontId="1" fillId="0" borderId="0" xfId="1" applyNumberFormat="1"/>
    <xf numFmtId="2" fontId="1" fillId="4" borderId="4" xfId="1" applyNumberFormat="1" applyFont="1" applyFill="1" applyBorder="1" applyAlignment="1">
      <alignment horizontal="center"/>
    </xf>
    <xf numFmtId="2" fontId="3" fillId="4" borderId="4" xfId="0" applyNumberFormat="1" applyFont="1" applyFill="1" applyBorder="1" applyAlignment="1">
      <alignment horizontal="center"/>
    </xf>
    <xf numFmtId="165" fontId="1" fillId="4" borderId="2" xfId="1" applyNumberFormat="1" applyFont="1" applyFill="1" applyBorder="1" applyAlignment="1">
      <alignment horizontal="center"/>
    </xf>
    <xf numFmtId="0" fontId="1" fillId="4" borderId="2" xfId="1" applyFont="1" applyFill="1" applyBorder="1" applyAlignment="1">
      <alignment horizontal="center"/>
    </xf>
    <xf numFmtId="1" fontId="1" fillId="4" borderId="2" xfId="1" applyNumberFormat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0" fontId="2" fillId="2" borderId="15" xfId="1" applyFont="1" applyFill="1" applyBorder="1" applyAlignment="1">
      <alignment horizontal="center"/>
    </xf>
    <xf numFmtId="0" fontId="1" fillId="3" borderId="16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left"/>
    </xf>
    <xf numFmtId="2" fontId="1" fillId="3" borderId="17" xfId="1" applyNumberFormat="1" applyFont="1" applyFill="1" applyBorder="1" applyAlignment="1">
      <alignment horizontal="center"/>
    </xf>
    <xf numFmtId="165" fontId="1" fillId="3" borderId="17" xfId="1" applyNumberFormat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1" fontId="1" fillId="3" borderId="17" xfId="1" applyNumberFormat="1" applyFont="1" applyFill="1" applyBorder="1" applyAlignment="1">
      <alignment horizontal="center"/>
    </xf>
    <xf numFmtId="0" fontId="1" fillId="3" borderId="18" xfId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1" fillId="3" borderId="19" xfId="1" applyFont="1" applyFill="1" applyBorder="1" applyAlignment="1">
      <alignment horizontal="center"/>
    </xf>
    <xf numFmtId="0" fontId="1" fillId="3" borderId="20" xfId="1" applyFont="1" applyFill="1" applyBorder="1" applyAlignment="1">
      <alignment horizontal="center"/>
    </xf>
    <xf numFmtId="0" fontId="1" fillId="4" borderId="19" xfId="1" applyFont="1" applyFill="1" applyBorder="1" applyAlignment="1">
      <alignment horizontal="center"/>
    </xf>
    <xf numFmtId="0" fontId="1" fillId="4" borderId="20" xfId="1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21" xfId="0" applyFont="1" applyFill="1" applyBorder="1" applyAlignment="1">
      <alignment horizontal="center"/>
    </xf>
    <xf numFmtId="0" fontId="1" fillId="4" borderId="22" xfId="1" applyFont="1" applyFill="1" applyBorder="1" applyAlignment="1">
      <alignment horizontal="left"/>
    </xf>
    <xf numFmtId="2" fontId="1" fillId="4" borderId="22" xfId="1" applyNumberFormat="1" applyFont="1" applyFill="1" applyBorder="1" applyAlignment="1">
      <alignment horizontal="center"/>
    </xf>
    <xf numFmtId="165" fontId="1" fillId="4" borderId="23" xfId="1" applyNumberFormat="1" applyFont="1" applyFill="1" applyBorder="1" applyAlignment="1">
      <alignment horizontal="center"/>
    </xf>
    <xf numFmtId="0" fontId="1" fillId="4" borderId="23" xfId="1" applyFont="1" applyFill="1" applyBorder="1" applyAlignment="1">
      <alignment horizontal="center"/>
    </xf>
    <xf numFmtId="1" fontId="1" fillId="4" borderId="23" xfId="1" applyNumberFormat="1" applyFont="1" applyFill="1" applyBorder="1" applyAlignment="1">
      <alignment horizontal="center"/>
    </xf>
    <xf numFmtId="0" fontId="1" fillId="4" borderId="24" xfId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D29" sqref="D29"/>
    </sheetView>
  </sheetViews>
  <sheetFormatPr defaultRowHeight="15"/>
  <cols>
    <col min="1" max="1" width="11" customWidth="1"/>
    <col min="4" max="4" width="15.7109375" customWidth="1"/>
    <col min="5" max="5" width="13" customWidth="1"/>
    <col min="6" max="6" width="16.140625" customWidth="1"/>
    <col min="7" max="7" width="15.42578125" customWidth="1"/>
  </cols>
  <sheetData>
    <row r="1" spans="1:13" ht="16.5" thickTop="1" thickBot="1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2" t="s">
        <v>7</v>
      </c>
      <c r="I1" s="9"/>
      <c r="J1" s="3" t="s">
        <v>38</v>
      </c>
      <c r="K1" s="4" t="s">
        <v>39</v>
      </c>
      <c r="L1" s="5" t="s">
        <v>40</v>
      </c>
      <c r="M1" s="9"/>
    </row>
    <row r="2" spans="1:13">
      <c r="A2" s="32">
        <v>1</v>
      </c>
      <c r="B2" s="33" t="s">
        <v>8</v>
      </c>
      <c r="C2" s="34">
        <v>261.83</v>
      </c>
      <c r="D2" s="35">
        <f>1/C2</f>
        <v>3.8192720467478901E-3</v>
      </c>
      <c r="E2" s="36">
        <f>D2/2</f>
        <v>1.9096360233739451E-3</v>
      </c>
      <c r="F2" s="36">
        <f>E2/$L$2</f>
        <v>119.35225146087157</v>
      </c>
      <c r="G2" s="37">
        <f>ROUND(F2,0)</f>
        <v>119</v>
      </c>
      <c r="H2" s="38">
        <v>77</v>
      </c>
      <c r="I2" s="23"/>
      <c r="J2" s="6">
        <v>64</v>
      </c>
      <c r="K2" s="7">
        <v>4000000</v>
      </c>
      <c r="L2" s="8">
        <f>J2/K2</f>
        <v>1.5999999999999999E-5</v>
      </c>
      <c r="M2" s="1"/>
    </row>
    <row r="3" spans="1:13" ht="15.75" thickBot="1">
      <c r="A3" s="39">
        <v>2</v>
      </c>
      <c r="B3" s="17" t="s">
        <v>9</v>
      </c>
      <c r="C3" s="13">
        <v>277.18</v>
      </c>
      <c r="D3" s="15">
        <f t="shared" ref="D3:D25" si="0">1/C3</f>
        <v>3.6077639079298649E-3</v>
      </c>
      <c r="E3" s="14">
        <f t="shared" ref="E3:E25" si="1">D3/2</f>
        <v>1.8038819539649325E-3</v>
      </c>
      <c r="F3" s="14">
        <f t="shared" ref="F3:F25" si="2">E3/$L$2</f>
        <v>112.74262212280829</v>
      </c>
      <c r="G3" s="16">
        <f t="shared" ref="G3:G25" si="3">ROUND(F3,0)</f>
        <v>113</v>
      </c>
      <c r="H3" s="40">
        <v>71</v>
      </c>
      <c r="I3" s="23"/>
      <c r="J3" s="29" t="s">
        <v>41</v>
      </c>
      <c r="K3" s="30"/>
      <c r="L3" s="31"/>
      <c r="M3" s="1"/>
    </row>
    <row r="4" spans="1:13" ht="15.75" thickTop="1">
      <c r="A4" s="41">
        <v>3</v>
      </c>
      <c r="B4" s="17" t="s">
        <v>10</v>
      </c>
      <c r="C4" s="18">
        <v>293.66000000000003</v>
      </c>
      <c r="D4" s="15">
        <f t="shared" si="0"/>
        <v>3.4052986446911392E-3</v>
      </c>
      <c r="E4" s="14">
        <f t="shared" si="1"/>
        <v>1.7026493223455696E-3</v>
      </c>
      <c r="F4" s="14">
        <f t="shared" si="2"/>
        <v>106.41558264659811</v>
      </c>
      <c r="G4" s="16">
        <f t="shared" si="3"/>
        <v>106</v>
      </c>
      <c r="H4" s="42" t="s">
        <v>42</v>
      </c>
      <c r="I4" s="23"/>
      <c r="M4" s="1"/>
    </row>
    <row r="5" spans="1:13">
      <c r="A5" s="41">
        <v>4</v>
      </c>
      <c r="B5" s="17" t="s">
        <v>11</v>
      </c>
      <c r="C5" s="13">
        <v>311.13</v>
      </c>
      <c r="D5" s="15">
        <f t="shared" si="0"/>
        <v>3.2140905730723493E-3</v>
      </c>
      <c r="E5" s="14">
        <f t="shared" si="1"/>
        <v>1.6070452865361746E-3</v>
      </c>
      <c r="F5" s="14">
        <f t="shared" si="2"/>
        <v>100.44033040851092</v>
      </c>
      <c r="G5" s="16">
        <f t="shared" si="3"/>
        <v>100</v>
      </c>
      <c r="H5" s="40">
        <v>64</v>
      </c>
      <c r="I5" s="23"/>
      <c r="M5" s="1"/>
    </row>
    <row r="6" spans="1:13">
      <c r="A6" s="39">
        <v>5</v>
      </c>
      <c r="B6" s="17" t="s">
        <v>12</v>
      </c>
      <c r="C6" s="18">
        <v>329.63</v>
      </c>
      <c r="D6" s="15">
        <f t="shared" si="0"/>
        <v>3.0337044565118465E-3</v>
      </c>
      <c r="E6" s="14">
        <f t="shared" si="1"/>
        <v>1.5168522282559232E-3</v>
      </c>
      <c r="F6" s="14">
        <f t="shared" si="2"/>
        <v>94.80326426599521</v>
      </c>
      <c r="G6" s="16">
        <f t="shared" si="3"/>
        <v>95</v>
      </c>
      <c r="H6" s="42" t="s">
        <v>13</v>
      </c>
      <c r="I6" s="23"/>
      <c r="K6" s="1"/>
      <c r="L6" s="1"/>
      <c r="M6" s="1"/>
    </row>
    <row r="7" spans="1:13">
      <c r="A7" s="41">
        <v>6</v>
      </c>
      <c r="B7" s="17" t="s">
        <v>15</v>
      </c>
      <c r="C7" s="18">
        <v>349.23</v>
      </c>
      <c r="D7" s="15">
        <f t="shared" si="0"/>
        <v>2.8634424304899348E-3</v>
      </c>
      <c r="E7" s="14">
        <f t="shared" si="1"/>
        <v>1.4317212152449674E-3</v>
      </c>
      <c r="F7" s="14">
        <f t="shared" si="2"/>
        <v>89.482575952810464</v>
      </c>
      <c r="G7" s="16">
        <f t="shared" si="3"/>
        <v>89</v>
      </c>
      <c r="H7" s="42">
        <v>59</v>
      </c>
      <c r="I7" s="23"/>
      <c r="K7" s="1"/>
      <c r="L7" s="1"/>
      <c r="M7" s="1"/>
    </row>
    <row r="8" spans="1:13">
      <c r="A8" s="41">
        <v>7</v>
      </c>
      <c r="B8" s="17" t="s">
        <v>14</v>
      </c>
      <c r="C8" s="13">
        <v>369.99</v>
      </c>
      <c r="D8" s="15">
        <f t="shared" si="0"/>
        <v>2.7027757506959647E-3</v>
      </c>
      <c r="E8" s="14">
        <f t="shared" si="1"/>
        <v>1.3513878753479824E-3</v>
      </c>
      <c r="F8" s="14">
        <f t="shared" si="2"/>
        <v>84.461742209248897</v>
      </c>
      <c r="G8" s="16">
        <f t="shared" si="3"/>
        <v>84</v>
      </c>
      <c r="H8" s="40">
        <v>54</v>
      </c>
      <c r="I8" s="23"/>
      <c r="K8" s="1"/>
      <c r="L8" s="1"/>
      <c r="M8" s="1"/>
    </row>
    <row r="9" spans="1:13">
      <c r="A9" s="39">
        <v>8</v>
      </c>
      <c r="B9" s="17" t="s">
        <v>17</v>
      </c>
      <c r="C9" s="18">
        <v>392</v>
      </c>
      <c r="D9" s="15">
        <f t="shared" si="0"/>
        <v>2.5510204081632651E-3</v>
      </c>
      <c r="E9" s="14">
        <f t="shared" si="1"/>
        <v>1.2755102040816326E-3</v>
      </c>
      <c r="F9" s="14">
        <f t="shared" si="2"/>
        <v>79.719387755102034</v>
      </c>
      <c r="G9" s="16">
        <f t="shared" si="3"/>
        <v>80</v>
      </c>
      <c r="H9" s="42">
        <v>50</v>
      </c>
      <c r="I9" s="23"/>
      <c r="K9" s="1"/>
      <c r="L9" s="1"/>
      <c r="M9" s="1"/>
    </row>
    <row r="10" spans="1:13">
      <c r="A10" s="41">
        <v>9</v>
      </c>
      <c r="B10" s="17" t="s">
        <v>16</v>
      </c>
      <c r="C10" s="13">
        <v>415.3</v>
      </c>
      <c r="D10" s="15">
        <f t="shared" si="0"/>
        <v>2.4078979051288226E-3</v>
      </c>
      <c r="E10" s="14">
        <f t="shared" si="1"/>
        <v>1.2039489525644113E-3</v>
      </c>
      <c r="F10" s="14">
        <f t="shared" si="2"/>
        <v>75.246809535275702</v>
      </c>
      <c r="G10" s="16">
        <f t="shared" si="3"/>
        <v>75</v>
      </c>
      <c r="H10" s="40" t="s">
        <v>43</v>
      </c>
      <c r="I10" s="23"/>
      <c r="K10" s="1"/>
      <c r="L10" s="1"/>
      <c r="M10" s="1"/>
    </row>
    <row r="11" spans="1:13">
      <c r="A11" s="41">
        <v>10</v>
      </c>
      <c r="B11" s="17" t="s">
        <v>19</v>
      </c>
      <c r="C11" s="18">
        <v>440</v>
      </c>
      <c r="D11" s="15">
        <f t="shared" si="0"/>
        <v>2.2727272727272726E-3</v>
      </c>
      <c r="E11" s="14">
        <f t="shared" si="1"/>
        <v>1.1363636363636363E-3</v>
      </c>
      <c r="F11" s="14">
        <f t="shared" si="2"/>
        <v>71.022727272727266</v>
      </c>
      <c r="G11" s="16">
        <f t="shared" si="3"/>
        <v>71</v>
      </c>
      <c r="H11" s="42">
        <v>47</v>
      </c>
      <c r="I11" s="23"/>
      <c r="K11" s="1"/>
      <c r="L11" s="1"/>
      <c r="M11" s="1"/>
    </row>
    <row r="12" spans="1:13">
      <c r="A12" s="39">
        <v>11</v>
      </c>
      <c r="B12" s="17" t="s">
        <v>18</v>
      </c>
      <c r="C12" s="13">
        <v>466.16</v>
      </c>
      <c r="D12" s="15">
        <f t="shared" si="0"/>
        <v>2.1451862021623475E-3</v>
      </c>
      <c r="E12" s="14">
        <f t="shared" si="1"/>
        <v>1.0725931010811738E-3</v>
      </c>
      <c r="F12" s="14">
        <f t="shared" si="2"/>
        <v>67.037068817573356</v>
      </c>
      <c r="G12" s="16">
        <f t="shared" si="3"/>
        <v>67</v>
      </c>
      <c r="H12" s="40">
        <v>43</v>
      </c>
      <c r="I12" s="23"/>
      <c r="J12" s="1"/>
      <c r="K12" s="1"/>
      <c r="L12" s="1"/>
      <c r="M12" s="1"/>
    </row>
    <row r="13" spans="1:13">
      <c r="A13" s="41">
        <v>12</v>
      </c>
      <c r="B13" s="17" t="s">
        <v>21</v>
      </c>
      <c r="C13" s="18">
        <v>493.88</v>
      </c>
      <c r="D13" s="15">
        <f t="shared" si="0"/>
        <v>2.0247833481817448E-3</v>
      </c>
      <c r="E13" s="14">
        <f t="shared" si="1"/>
        <v>1.0123916740908724E-3</v>
      </c>
      <c r="F13" s="14">
        <f t="shared" si="2"/>
        <v>63.274479630679529</v>
      </c>
      <c r="G13" s="16">
        <f t="shared" si="3"/>
        <v>63</v>
      </c>
      <c r="H13" s="42" t="s">
        <v>22</v>
      </c>
      <c r="I13" s="23"/>
      <c r="J13" s="1"/>
      <c r="K13" s="1"/>
      <c r="L13" s="1"/>
      <c r="M13" s="1"/>
    </row>
    <row r="14" spans="1:13">
      <c r="A14" s="43">
        <v>21</v>
      </c>
      <c r="B14" s="19" t="s">
        <v>24</v>
      </c>
      <c r="C14" s="24">
        <v>523.25</v>
      </c>
      <c r="D14" s="26">
        <f t="shared" si="0"/>
        <v>1.9111323459149545E-3</v>
      </c>
      <c r="E14" s="27">
        <f t="shared" si="1"/>
        <v>9.5556617295747726E-4</v>
      </c>
      <c r="F14" s="27">
        <f t="shared" si="2"/>
        <v>59.722885809842332</v>
      </c>
      <c r="G14" s="28">
        <f t="shared" si="3"/>
        <v>60</v>
      </c>
      <c r="H14" s="44" t="s">
        <v>25</v>
      </c>
      <c r="I14" s="1"/>
      <c r="J14" s="1"/>
      <c r="K14" s="1"/>
      <c r="L14" s="1"/>
      <c r="M14" s="1"/>
    </row>
    <row r="15" spans="1:13">
      <c r="A15" s="45">
        <v>22</v>
      </c>
      <c r="B15" s="19" t="s">
        <v>20</v>
      </c>
      <c r="C15" s="25">
        <v>554.36</v>
      </c>
      <c r="D15" s="26">
        <f t="shared" si="0"/>
        <v>1.8038819539649325E-3</v>
      </c>
      <c r="E15" s="27">
        <f t="shared" si="1"/>
        <v>9.0194097698246623E-4</v>
      </c>
      <c r="F15" s="27">
        <f t="shared" si="2"/>
        <v>56.371311061404143</v>
      </c>
      <c r="G15" s="28">
        <f t="shared" si="3"/>
        <v>56</v>
      </c>
      <c r="H15" s="46">
        <v>38</v>
      </c>
      <c r="I15" s="1"/>
      <c r="J15" s="1"/>
      <c r="K15" s="1"/>
      <c r="L15" s="1"/>
      <c r="M15" s="1"/>
    </row>
    <row r="16" spans="1:13">
      <c r="A16" s="43">
        <v>23</v>
      </c>
      <c r="B16" s="19" t="s">
        <v>27</v>
      </c>
      <c r="C16" s="24">
        <v>587.32000000000005</v>
      </c>
      <c r="D16" s="26">
        <f t="shared" si="0"/>
        <v>1.7026493223455696E-3</v>
      </c>
      <c r="E16" s="27">
        <f t="shared" si="1"/>
        <v>8.513246611727848E-4</v>
      </c>
      <c r="F16" s="27">
        <f t="shared" si="2"/>
        <v>53.207791323299055</v>
      </c>
      <c r="G16" s="28">
        <f t="shared" si="3"/>
        <v>53</v>
      </c>
      <c r="H16" s="44">
        <v>35</v>
      </c>
      <c r="I16" s="1"/>
      <c r="J16" s="1"/>
      <c r="K16" s="1"/>
      <c r="L16" s="1"/>
      <c r="M16" s="1"/>
    </row>
    <row r="17" spans="1:8">
      <c r="A17" s="45">
        <v>24</v>
      </c>
      <c r="B17" s="19" t="s">
        <v>23</v>
      </c>
      <c r="C17" s="25">
        <v>622.26</v>
      </c>
      <c r="D17" s="26">
        <f t="shared" si="0"/>
        <v>1.6070452865361746E-3</v>
      </c>
      <c r="E17" s="27">
        <f t="shared" si="1"/>
        <v>8.0352264326808732E-4</v>
      </c>
      <c r="F17" s="27">
        <f t="shared" si="2"/>
        <v>50.220165204255458</v>
      </c>
      <c r="G17" s="28">
        <f t="shared" si="3"/>
        <v>50</v>
      </c>
      <c r="H17" s="46">
        <v>32</v>
      </c>
    </row>
    <row r="18" spans="1:8">
      <c r="A18" s="43">
        <v>25</v>
      </c>
      <c r="B18" s="19" t="s">
        <v>29</v>
      </c>
      <c r="C18" s="24">
        <v>659.26</v>
      </c>
      <c r="D18" s="26">
        <f t="shared" si="0"/>
        <v>1.5168522282559232E-3</v>
      </c>
      <c r="E18" s="27">
        <f t="shared" si="1"/>
        <v>7.5842611412796162E-4</v>
      </c>
      <c r="F18" s="27">
        <f t="shared" si="2"/>
        <v>47.401632132997605</v>
      </c>
      <c r="G18" s="28">
        <f t="shared" si="3"/>
        <v>47</v>
      </c>
      <c r="H18" s="44" t="s">
        <v>30</v>
      </c>
    </row>
    <row r="19" spans="1:8">
      <c r="A19" s="45">
        <v>26</v>
      </c>
      <c r="B19" s="19" t="s">
        <v>32</v>
      </c>
      <c r="C19" s="24">
        <v>698.46</v>
      </c>
      <c r="D19" s="26">
        <f t="shared" si="0"/>
        <v>1.4317212152449674E-3</v>
      </c>
      <c r="E19" s="27">
        <f t="shared" si="1"/>
        <v>7.1586060762248371E-4</v>
      </c>
      <c r="F19" s="27">
        <f t="shared" si="2"/>
        <v>44.741287976405232</v>
      </c>
      <c r="G19" s="28">
        <f t="shared" si="3"/>
        <v>45</v>
      </c>
      <c r="H19" s="44" t="s">
        <v>33</v>
      </c>
    </row>
    <row r="20" spans="1:8">
      <c r="A20" s="43">
        <v>27</v>
      </c>
      <c r="B20" s="19" t="s">
        <v>26</v>
      </c>
      <c r="C20" s="25">
        <v>739.98</v>
      </c>
      <c r="D20" s="26">
        <f t="shared" si="0"/>
        <v>1.3513878753479824E-3</v>
      </c>
      <c r="E20" s="27">
        <f t="shared" si="1"/>
        <v>6.7569393767399118E-4</v>
      </c>
      <c r="F20" s="27">
        <f t="shared" si="2"/>
        <v>42.230871104624448</v>
      </c>
      <c r="G20" s="28">
        <f t="shared" si="3"/>
        <v>42</v>
      </c>
      <c r="H20" s="46" t="s">
        <v>44</v>
      </c>
    </row>
    <row r="21" spans="1:8">
      <c r="A21" s="45">
        <v>28</v>
      </c>
      <c r="B21" s="19" t="s">
        <v>34</v>
      </c>
      <c r="C21" s="24">
        <v>784</v>
      </c>
      <c r="D21" s="26">
        <f t="shared" si="0"/>
        <v>1.2755102040816326E-3</v>
      </c>
      <c r="E21" s="27">
        <f t="shared" si="1"/>
        <v>6.3775510204081628E-4</v>
      </c>
      <c r="F21" s="27">
        <f t="shared" si="2"/>
        <v>39.859693877551017</v>
      </c>
      <c r="G21" s="28">
        <f t="shared" si="3"/>
        <v>40</v>
      </c>
      <c r="H21" s="44">
        <v>28</v>
      </c>
    </row>
    <row r="22" spans="1:8">
      <c r="A22" s="43">
        <v>29</v>
      </c>
      <c r="B22" s="19" t="s">
        <v>28</v>
      </c>
      <c r="C22" s="25">
        <v>830.6</v>
      </c>
      <c r="D22" s="26">
        <f t="shared" si="0"/>
        <v>1.2039489525644113E-3</v>
      </c>
      <c r="E22" s="27">
        <f t="shared" si="1"/>
        <v>6.0197447628220564E-4</v>
      </c>
      <c r="F22" s="27">
        <f>E22/$L$2</f>
        <v>37.623404767637851</v>
      </c>
      <c r="G22" s="28">
        <f t="shared" si="3"/>
        <v>38</v>
      </c>
      <c r="H22" s="46">
        <v>26</v>
      </c>
    </row>
    <row r="23" spans="1:8">
      <c r="A23" s="45">
        <v>30</v>
      </c>
      <c r="B23" s="19" t="s">
        <v>35</v>
      </c>
      <c r="C23" s="24">
        <v>880</v>
      </c>
      <c r="D23" s="26">
        <f t="shared" si="0"/>
        <v>1.1363636363636363E-3</v>
      </c>
      <c r="E23" s="27">
        <f t="shared" si="1"/>
        <v>5.6818181818181815E-4</v>
      </c>
      <c r="F23" s="27">
        <f t="shared" si="2"/>
        <v>35.511363636363633</v>
      </c>
      <c r="G23" s="28">
        <f t="shared" si="3"/>
        <v>36</v>
      </c>
      <c r="H23" s="44">
        <v>24</v>
      </c>
    </row>
    <row r="24" spans="1:8">
      <c r="A24" s="43">
        <v>31</v>
      </c>
      <c r="B24" s="19" t="s">
        <v>31</v>
      </c>
      <c r="C24" s="25">
        <v>932.32</v>
      </c>
      <c r="D24" s="26">
        <f t="shared" si="0"/>
        <v>1.0725931010811738E-3</v>
      </c>
      <c r="E24" s="27">
        <f t="shared" si="1"/>
        <v>5.3629655054058688E-4</v>
      </c>
      <c r="F24" s="27">
        <f t="shared" si="2"/>
        <v>33.518534408786678</v>
      </c>
      <c r="G24" s="28">
        <f t="shared" si="3"/>
        <v>34</v>
      </c>
      <c r="H24" s="46">
        <v>22</v>
      </c>
    </row>
    <row r="25" spans="1:8" ht="15.75" thickBot="1">
      <c r="A25" s="47">
        <v>32</v>
      </c>
      <c r="B25" s="48" t="s">
        <v>36</v>
      </c>
      <c r="C25" s="49">
        <v>987.75</v>
      </c>
      <c r="D25" s="50">
        <f t="shared" si="0"/>
        <v>1.0124019235636548E-3</v>
      </c>
      <c r="E25" s="51">
        <f t="shared" si="1"/>
        <v>5.0620096178182741E-4</v>
      </c>
      <c r="F25" s="51">
        <f t="shared" si="2"/>
        <v>31.637560111364216</v>
      </c>
      <c r="G25" s="52">
        <f t="shared" si="3"/>
        <v>32</v>
      </c>
      <c r="H25" s="53">
        <v>20</v>
      </c>
    </row>
    <row r="26" spans="1:8" ht="15.75" thickBot="1">
      <c r="A26" s="20">
        <v>15</v>
      </c>
      <c r="B26" s="21" t="s">
        <v>37</v>
      </c>
      <c r="C26" s="22"/>
      <c r="D26" s="22"/>
      <c r="E26" s="22"/>
      <c r="F26" s="22"/>
      <c r="G26" s="22"/>
      <c r="H26" s="22"/>
    </row>
    <row r="27" spans="1:8" ht="15.75" thickTop="1"/>
    <row r="28" spans="1:8">
      <c r="A28" s="2"/>
      <c r="B28" s="1"/>
      <c r="C28" s="1"/>
      <c r="D28" s="1"/>
      <c r="E28" s="1"/>
    </row>
    <row r="29" spans="1:8">
      <c r="A29" s="1"/>
      <c r="B29" s="1"/>
    </row>
    <row r="30" spans="1:8">
      <c r="A30" s="1"/>
      <c r="B30" s="1"/>
    </row>
    <row r="31" spans="1:8">
      <c r="A31" s="1"/>
      <c r="B31" s="1"/>
    </row>
  </sheetData>
  <mergeCells count="1">
    <mergeCell ref="J3:L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2011-03-24T19:51:28Z</dcterms:created>
  <dcterms:modified xsi:type="dcterms:W3CDTF">2011-03-25T08:53:41Z</dcterms:modified>
</cp:coreProperties>
</file>